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D3226501-09B5-49A1-9E48-009297993B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55" sheetId="1" r:id="rId1"/>
  </sheets>
  <definedNames>
    <definedName name="_xlnm.Print_Titles" localSheetId="0">'Fachlos 1b.055'!$1:$10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2" i="1"/>
  <c r="Z14" i="1"/>
  <c r="Z15" i="1"/>
  <c r="Z11" i="1"/>
  <c r="Z17" i="1" l="1"/>
  <c r="Y1" i="1" s="1"/>
</calcChain>
</file>

<file path=xl/sharedStrings.xml><?xml version="1.0" encoding="utf-8"?>
<sst xmlns="http://schemas.openxmlformats.org/spreadsheetml/2006/main" count="65" uniqueCount="47">
  <si>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</si>
  <si>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</si>
  <si>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</si>
  <si>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</si>
  <si>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</si>
  <si>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</si>
  <si>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</si>
  <si>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</si>
  <si>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</si>
  <si>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</si>
  <si>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</si>
  <si>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</si>
  <si>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</si>
  <si>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</si>
  <si>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</si>
  <si>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</si>
  <si>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</si>
  <si>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</si>
  <si>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</si>
  <si>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</si>
  <si>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</si>
  <si>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</si>
  <si>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</si>
  <si>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</si>
  <si>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</si>
  <si>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</si>
  <si>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</si>
  <si>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</si>
  <si>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</si>
  <si>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</si>
  <si>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B01AB05</t>
  </si>
  <si>
    <t>Enoxaparin natrium 6.000 I.E.</t>
  </si>
  <si>
    <t>IFE</t>
  </si>
  <si>
    <t>6000 I.E.</t>
  </si>
  <si>
    <t>N1</t>
  </si>
  <si>
    <t>St</t>
  </si>
  <si>
    <t>N2</t>
  </si>
  <si>
    <t>N3</t>
  </si>
  <si>
    <t>2 St</t>
  </si>
  <si>
    <t>24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</si>
  <si>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</si>
  <si>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</si>
  <si>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</si>
  <si>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</si>
  <si>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</si>
  <si>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</si>
  <si>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1b.055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</si>
</sst>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5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6">
        <f>Z17</f>
        <v>0</v>
      </c>
      <c r="Z1" s="67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8"/>
      <c r="Z2" s="68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3"/>
      <c r="C6" s="84"/>
      <c r="D6" s="84"/>
      <c r="E6" s="84"/>
      <c r="F6" s="84"/>
      <c r="G6" s="84"/>
      <c r="H6" s="84"/>
      <c r="I6" s="84"/>
      <c r="J6" s="5"/>
      <c r="K6" s="5"/>
      <c r="L6" s="6"/>
      <c r="M6" s="4" t="s">
        <v>3</v>
      </c>
      <c r="N6" s="69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9" x14ac:dyDescent="0.2">
      <c r="C7" s="24"/>
      <c r="D7" s="24"/>
      <c r="J7" s="2"/>
    </row>
    <row r="8" spans="1:29" ht="31.5" customHeight="1" x14ac:dyDescent="0.2">
      <c r="A8" s="87" t="s">
        <v>4</v>
      </c>
      <c r="B8" s="88"/>
      <c r="C8" s="88"/>
      <c r="D8" s="89"/>
      <c r="E8" s="85" t="s">
        <v>5</v>
      </c>
      <c r="F8" s="94" t="s">
        <v>6</v>
      </c>
      <c r="G8" s="92" t="s">
        <v>7</v>
      </c>
      <c r="H8" s="73" t="s">
        <v>8</v>
      </c>
      <c r="I8" s="75" t="s">
        <v>9</v>
      </c>
      <c r="J8" s="71" t="s">
        <v>10</v>
      </c>
      <c r="K8" s="71" t="s">
        <v>40</v>
      </c>
      <c r="L8" s="71" t="s">
        <v>41</v>
      </c>
      <c r="M8" s="77" t="s">
        <v>42</v>
      </c>
      <c r="N8" s="71" t="s">
        <v>43</v>
      </c>
      <c r="O8" s="71" t="s">
        <v>44</v>
      </c>
      <c r="P8" s="77" t="s">
        <v>45</v>
      </c>
      <c r="Q8" s="90" t="s">
        <v>11</v>
      </c>
      <c r="R8" s="71" t="s">
        <v>12</v>
      </c>
      <c r="S8" s="98" t="s">
        <v>13</v>
      </c>
      <c r="T8" s="90" t="s">
        <v>14</v>
      </c>
      <c r="U8" s="81" t="s">
        <v>15</v>
      </c>
      <c r="V8" s="79" t="s">
        <v>26</v>
      </c>
      <c r="W8" s="81" t="s">
        <v>27</v>
      </c>
      <c r="X8" s="90" t="s">
        <v>16</v>
      </c>
      <c r="Y8" s="98" t="s">
        <v>17</v>
      </c>
      <c r="Z8" s="100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6"/>
      <c r="F9" s="95"/>
      <c r="G9" s="93"/>
      <c r="H9" s="74"/>
      <c r="I9" s="76"/>
      <c r="J9" s="72"/>
      <c r="K9" s="72"/>
      <c r="L9" s="72"/>
      <c r="M9" s="78"/>
      <c r="N9" s="72"/>
      <c r="O9" s="72"/>
      <c r="P9" s="78"/>
      <c r="Q9" s="91"/>
      <c r="R9" s="72"/>
      <c r="S9" s="99"/>
      <c r="T9" s="91"/>
      <c r="U9" s="82"/>
      <c r="V9" s="80"/>
      <c r="W9" s="82"/>
      <c r="X9" s="91"/>
      <c r="Y9" s="99"/>
      <c r="Z9" s="101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22370</v>
      </c>
      <c r="F11" s="57" t="s">
        <v>35</v>
      </c>
      <c r="G11" s="35">
        <v>123397.06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17580</v>
      </c>
      <c r="F12" s="57" t="s">
        <v>35</v>
      </c>
      <c r="G12" s="35">
        <v>84673.05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19950</v>
      </c>
      <c r="F13" s="57" t="s">
        <v>35</v>
      </c>
      <c r="G13" s="35">
        <v>95119.28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33</v>
      </c>
      <c r="D14" s="57" t="s">
        <v>38</v>
      </c>
      <c r="E14" s="47">
        <v>20</v>
      </c>
      <c r="F14" s="57" t="s">
        <v>35</v>
      </c>
      <c r="G14" s="35">
        <v>241.6</v>
      </c>
      <c r="H14" s="60"/>
      <c r="I14" s="61"/>
      <c r="J14" s="65">
        <v>2</v>
      </c>
      <c r="K14" s="19"/>
      <c r="L14" s="19"/>
      <c r="M14" s="19"/>
      <c r="N14" s="19"/>
      <c r="O14" s="19"/>
      <c r="P14" s="19"/>
      <c r="Q14" s="9">
        <f t="shared" ref="Q14:Q15" si="9">IF(J14&lt;&gt;0,P14/J14,0)</f>
        <v>0</v>
      </c>
      <c r="R14" s="19"/>
      <c r="S14" s="9">
        <f t="shared" ref="S14:S15" si="10">IF(AND(K14&gt;L14,L14&gt;0),K14-L14,0)</f>
        <v>0</v>
      </c>
      <c r="T14" s="9">
        <f t="shared" ref="T14:T15" si="11">R14*P14/100</f>
        <v>0</v>
      </c>
      <c r="U14" s="10">
        <f t="shared" ref="U14:U15" si="12">IF(H14*J14*K14*P14*R14=0,1,0)</f>
        <v>1</v>
      </c>
      <c r="V14" s="10">
        <f t="shared" ref="V14:V15" si="13">IF(OR(M14+N14+O14&gt;P14,K14-8.75&lt;P14),1,0)</f>
        <v>1</v>
      </c>
      <c r="W14" s="10">
        <f t="shared" ref="W14:W15" si="14">IF(AND(L14&gt;0,K14-T14&gt;L14),1,IF(R14&lt;4,1,(IF(R14=ROUND(R14,2),0,1))))</f>
        <v>1</v>
      </c>
      <c r="X14" s="11">
        <f t="shared" ref="X14:X15" si="15">IF(J14&gt;0,(K14-M14-N14-O14-P14*R14/100)/J14,0)</f>
        <v>0</v>
      </c>
      <c r="Y14" s="11">
        <f t="shared" ref="Y14:Y15" si="16">X14*E14</f>
        <v>0</v>
      </c>
      <c r="Z14" s="11">
        <f t="shared" ref="Z14:Z15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33</v>
      </c>
      <c r="D15" s="57" t="s">
        <v>39</v>
      </c>
      <c r="E15" s="47">
        <v>8592</v>
      </c>
      <c r="F15" s="57" t="s">
        <v>35</v>
      </c>
      <c r="G15" s="35">
        <v>43080.99</v>
      </c>
      <c r="H15" s="60"/>
      <c r="I15" s="61"/>
      <c r="J15" s="65">
        <v>24</v>
      </c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7" spans="1:26" s="12" customFormat="1" ht="27.75" customHeight="1" x14ac:dyDescent="0.25">
      <c r="A17" s="36"/>
      <c r="B17" s="36"/>
      <c r="C17" s="37"/>
      <c r="D17" s="37"/>
      <c r="E17" s="48"/>
      <c r="F17" s="36"/>
      <c r="G17" s="36"/>
      <c r="H17" s="54"/>
      <c r="I17" s="36"/>
      <c r="R17" s="14"/>
      <c r="U17" s="96" t="s">
        <v>22</v>
      </c>
      <c r="V17" s="97"/>
      <c r="W17" s="97"/>
      <c r="X17" s="97"/>
      <c r="Y17" s="97"/>
      <c r="Z17" s="13">
        <f>SUM(Z11:Z15)</f>
        <v>0</v>
      </c>
    </row>
    <row r="18" spans="1:26" s="14" customFormat="1" ht="15.75" x14ac:dyDescent="0.25">
      <c r="A18" s="38"/>
      <c r="B18" s="39"/>
      <c r="C18" s="39"/>
      <c r="D18" s="39"/>
      <c r="E18" s="49"/>
      <c r="F18" s="39"/>
      <c r="G18" s="39"/>
      <c r="H18" s="55"/>
      <c r="I18" s="39"/>
      <c r="J18" s="15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Z19" s="16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0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 t="s">
        <v>23</v>
      </c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1"/>
      <c r="B24" s="40"/>
      <c r="C24" s="37"/>
      <c r="D24" s="37"/>
      <c r="E24" s="50"/>
      <c r="F24" s="41"/>
      <c r="G24" s="41"/>
      <c r="H24" s="54"/>
      <c r="I24" s="36"/>
    </row>
    <row r="25" spans="1:26" s="12" customFormat="1" x14ac:dyDescent="0.2">
      <c r="A25" s="36"/>
      <c r="B25" s="36"/>
    </row>
    <row r="26" spans="1:26" s="12" customFormat="1" x14ac:dyDescent="0.2">
      <c r="A26" s="40"/>
      <c r="B26" s="36"/>
    </row>
    <row r="27" spans="1:26" s="12" customFormat="1" x14ac:dyDescent="0.2">
      <c r="A27" s="40"/>
      <c r="B27" s="36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</sheetData>
  <sheetProtection algorithmName="SHA-512" hashValue="3+CgEp6cqsGIkH3I7MmQ5EPG1OqgkNilPeRZNinsvbG3gXaB0Y9uZX1B9nJkfpR+um0LjID9RlHcV73umWD3cw==" saltValue="/YAQP3jBfNJomW05I3Qqqg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7:Y17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5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5" xr:uid="{00000000-0002-0000-0000-000000000000}">
      <formula1>0</formula1>
    </dataValidation>
    <dataValidation allowBlank="1" showErrorMessage="1" error="Die PZN muss eine 7stellige Ganzzahl sein. " sqref="I11:I15" xr:uid="{00000000-0002-0000-0000-000001000000}"/>
    <dataValidation type="whole" allowBlank="1" showErrorMessage="1" error="Die PZN muss eine 8stellige Ganzzahl sein. " sqref="H11:H15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5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5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5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5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5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5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5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5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1b.055</vt:lpstr>
      <vt:lpstr>'Fachlos 1b.055'!Drucktitel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2026-06-24T07:59:49Z</dcterms:modified>
</cp:coreProperties>
</file>